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Revision="1"/>
  <bookViews>
    <workbookView xWindow="14385" yWindow="-15" windowWidth="14415" windowHeight="11025"/>
  </bookViews>
  <sheets>
    <sheet name="Forma Nr.1_20190101" sheetId="1" r:id="rId1"/>
    <sheet name="Lapas2" sheetId="2" r:id="rId2"/>
    <sheet name="Lapas3" sheetId="3" r:id="rId3"/>
  </sheets>
  <calcPr calcId="144525"/>
  <customWorkbookViews>
    <customWorkbookView name="Lina - Personal View" guid="{866D3E93-9F81-4117-AD6B-715EE242DAF4}" mergeInterval="0" personalView="1" maximized="1" windowWidth="1916" windowHeight="721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Eglute - Individuali peržiūra" guid="{527D8206-0CD0-48FA-8C66-C2CB42AB6650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I35" i="1" l="1"/>
  <c r="H35" i="1"/>
  <c r="H36" i="1"/>
  <c r="H37" i="1"/>
  <c r="H34" i="1"/>
  <c r="H33" i="1" s="1"/>
  <c r="B33" i="1"/>
  <c r="C33" i="1"/>
  <c r="D33" i="1"/>
  <c r="E33" i="1"/>
  <c r="F33" i="1"/>
  <c r="G34" i="1"/>
  <c r="G36" i="1"/>
  <c r="G37" i="1"/>
  <c r="I37" i="1" s="1"/>
  <c r="G35" i="1"/>
  <c r="I36" i="1" l="1"/>
  <c r="G33" i="1"/>
  <c r="I34" i="1"/>
  <c r="I33" i="1" s="1"/>
</calcChain>
</file>

<file path=xl/sharedStrings.xml><?xml version="1.0" encoding="utf-8"?>
<sst xmlns="http://schemas.openxmlformats.org/spreadsheetml/2006/main" count="67" uniqueCount="53">
  <si>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</si>
  <si>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</si>
  <si>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</si>
  <si>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</si>
  <si>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</si>
  <si>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</si>
  <si>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</si>
  <si>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</si>
  <si>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</si>
  <si>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</si>
  <si>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</si>
  <si>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</si>
  <si>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</si>
  <si>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</si>
  <si>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</si>
  <si>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</si>
  <si>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</si>
  <si>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</si>
  <si>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</si>
  <si>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</si>
  <si>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</si>
  <si>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</si>
  <si>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</si>
  <si>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</si>
  <si>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</si>
  <si>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</si>
  <si>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</si>
  <si>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</si>
  <si>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</si>
  <si>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</si>
  <si>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</si>
  <si>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</si>
  <si>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</si>
  <si>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</si>
  <si>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</si>
  <si>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</si>
  <si>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</si>
  <si>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</si>
  <si>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</si>
  <si>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</si>
  <si>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</si>
  <si>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</si>
  <si>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</si>
  <si>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Šiaulių lopšelis-darželis "Eglutė", 190529919, K.Korsako g. 6A, Šiauliai</t>
  </si>
  <si>
    <t>2020 M. KOVO 31 D.</t>
  </si>
  <si>
    <t>ketvirtinė</t>
  </si>
  <si>
    <t>2020/1</t>
  </si>
  <si>
    <t>Direktorė</t>
  </si>
  <si>
    <t>Roberta Jankūnienė</t>
  </si>
  <si>
    <t>PASTABA.  Gauta nuo metų pradžios 33 pr. - 24185,23 Eur</t>
  </si>
  <si>
    <t xml:space="preserve">                  Gauta nuo metų pradžios 32 pr. - 244,00 Eur</t>
  </si>
  <si>
    <t>Vyriausioji buhalterė</t>
  </si>
  <si>
    <t>Lina Trukšina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</si>
</sst>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0" fillId="0" borderId="2" xfId="0" applyBorder="1" applyAlignment="1">
      <alignment horizontal="right" vertical="center" wrapText="1"/>
    </xf>
    <xf numFmtId="164" fontId="11" fillId="0" borderId="2" xfId="2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4" fillId="0" borderId="0" xfId="0" applyFont="1" applyBorder="1" applyAlignment="1">
      <alignment wrapText="1"/>
    </xf>
    <xf numFmtId="0" fontId="20" fillId="0" borderId="2" xfId="0" applyFont="1" applyBorder="1"/>
    <xf numFmtId="0" fontId="21" fillId="0" borderId="2" xfId="0" applyFont="1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5.xml"/><Relationship Id="rId21" Type="http://schemas.openxmlformats.org/officeDocument/2006/relationships/revisionLog" Target="revisionLog15.xml"/><Relationship Id="rId25" Type="http://schemas.openxmlformats.org/officeDocument/2006/relationships/revisionLog" Target="revisionLog4.xml"/><Relationship Id="rId24" Type="http://schemas.openxmlformats.org/officeDocument/2006/relationships/revisionLog" Target="revisionLog3.xml"/><Relationship Id="rId23" Type="http://schemas.openxmlformats.org/officeDocument/2006/relationships/revisionLog" Target="revisionLog2.xml"/><Relationship Id="rId22" Type="http://schemas.openxmlformats.org/officeDocument/2006/relationships/revisionLog" Target="revisionLog1.xml"/><Relationship Id="rId27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0D39E98-D7E9-4AA6-8654-F6A3BCF39321}" diskRevisions="1" revisionId="89" version="8" protected="1">
  <header guid="{BA791B83-D1AD-4499-9E87-B0D858CFD23E}" dateTime="2020-03-30T10:09:25" maxSheetId="4" userName="Simona Mažulytė" r:id="rId21">
    <sheetIdMap count="3">
      <sheetId val="1"/>
      <sheetId val="2"/>
      <sheetId val="3"/>
    </sheetIdMap>
  </header>
  <header guid="{90DEA74E-A27C-4DC5-B349-248BA2745A90}" dateTime="2020-04-09T11:42:37" maxSheetId="4" userName="Simona Mažulytė" r:id="rId22" minRId="22" maxRId="61">
    <sheetIdMap count="3">
      <sheetId val="1"/>
      <sheetId val="2"/>
      <sheetId val="3"/>
    </sheetIdMap>
  </header>
  <header guid="{32E60472-47B4-4828-88D4-E87706858567}" dateTime="2020-04-09T11:44:15" maxSheetId="4" userName="Simona Mažulytė" r:id="rId23" minRId="62" maxRId="65">
    <sheetIdMap count="3">
      <sheetId val="1"/>
      <sheetId val="2"/>
      <sheetId val="3"/>
    </sheetIdMap>
  </header>
  <header guid="{6956BA5D-E817-4BF8-9985-D2106170140F}" dateTime="2020-04-18T21:14:32" maxSheetId="4" userName="Lina" r:id="rId24" minRId="66">
    <sheetIdMap count="3">
      <sheetId val="1"/>
      <sheetId val="2"/>
      <sheetId val="3"/>
    </sheetIdMap>
  </header>
  <header guid="{80A6E42D-8237-4AC2-B1A5-7FC9BA266AC8}" dateTime="2020-04-18T21:41:01" maxSheetId="4" userName="Lina" r:id="rId25" minRId="67" maxRId="85">
    <sheetIdMap count="3">
      <sheetId val="1"/>
      <sheetId val="2"/>
      <sheetId val="3"/>
    </sheetIdMap>
  </header>
  <header guid="{2413AE2F-02ED-41C3-87E3-027D2924D1FC}" dateTime="2020-04-20T14:54:55" maxSheetId="4" userName="Eglute" r:id="rId26">
    <sheetIdMap count="3">
      <sheetId val="1"/>
      <sheetId val="2"/>
      <sheetId val="3"/>
    </sheetIdMap>
  </header>
  <header guid="{D0D39E98-D7E9-4AA6-8654-F6A3BCF39321}" dateTime="2020-04-20T16:27:29" maxSheetId="4" userName="Eglute" r:id="rId27" minRId="86" maxRId="8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A34" t="inlineStr">
      <is>
        <t>1.1. Finansavimo šaltinis …</t>
      </is>
    </oc>
    <nc r="A34" t="inlineStr">
      <is>
        <t>1.1. Finansavimo šaltinis 30</t>
      </is>
    </nc>
  </rcc>
  <rcc rId="23" sId="1">
    <oc r="A35" t="inlineStr">
      <is>
        <t>1.2. Finansavimo šaltinis …</t>
      </is>
    </oc>
    <nc r="A35" t="inlineStr">
      <is>
        <t>1.2. Finansavimo šaltinis 31</t>
      </is>
    </nc>
  </rcc>
  <rfmt sheetId="1" xfDxf="1" sqref="A36" start="0" length="0">
    <dxf>
      <font>
        <sz val="10"/>
        <name val="Times New Roman"/>
        <scheme val="none"/>
      </font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" sId="1">
    <oc r="A36" t="inlineStr">
      <is>
        <t>…</t>
      </is>
    </oc>
    <nc r="A36" t="inlineStr">
      <is>
        <t>1.3. Finansavimo šaltinis 32</t>
      </is>
    </nc>
  </rcc>
  <rrc rId="25" sId="1" ref="A37:XFD37" action="insertRow"/>
  <rrc rId="26" sId="1" ref="A38:XFD38" action="insertRow"/>
  <rfmt sheetId="1" xfDxf="1" sqref="A37" start="0" length="0">
    <dxf>
      <font>
        <sz val="10"/>
        <name val="Times New Roman"/>
        <scheme val="none"/>
      </font>
      <alignment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7" sId="1">
    <nc r="A37" t="inlineStr">
      <is>
        <t>1.4. Finansavimo šaltinis 33</t>
      </is>
    </nc>
  </rcc>
  <rrc rId="28" sId="1" ref="A38:XFD38" action="deleteRow">
    <rfmt sheetId="1" xfDxf="1" sqref="A38:XFD38" start="0" length="0"/>
    <rfmt sheetId="1" sqref="A38" start="0" length="0">
      <dxf>
        <font>
          <sz val="10"/>
          <color theme="1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8" start="0" length="0">
      <dxf>
        <font>
          <sz val="10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9" sId="1">
    <nc r="B35" t="inlineStr">
      <is>
        <t>X</t>
      </is>
    </nc>
  </rcc>
  <rcc rId="30" sId="1">
    <nc r="B36" t="inlineStr">
      <is>
        <t>X</t>
      </is>
    </nc>
  </rcc>
  <rcc rId="31" sId="1">
    <nc r="B37" t="inlineStr">
      <is>
        <t>X</t>
      </is>
    </nc>
  </rcc>
  <rfmt sheetId="1" sqref="B34:B37">
    <dxf>
      <alignment horizontal="center" readingOrder="0"/>
    </dxf>
  </rfmt>
  <rcc rId="32" sId="1">
    <nc r="C34" t="inlineStr">
      <is>
        <t>X</t>
      </is>
    </nc>
  </rcc>
  <rcc rId="33" sId="1">
    <nc r="D34" t="inlineStr">
      <is>
        <t>X</t>
      </is>
    </nc>
  </rcc>
  <rfmt sheetId="1" sqref="C34:I34">
    <dxf>
      <alignment horizontal="center" readingOrder="0"/>
    </dxf>
  </rfmt>
  <rcc rId="34" sId="1">
    <nc r="G35">
      <f>D35-E35</f>
    </nc>
  </rcc>
  <rfmt sheetId="1" sqref="G33:G37">
    <dxf>
      <alignment horizontal="center" readingOrder="0"/>
    </dxf>
  </rfmt>
  <rcc rId="35" sId="1">
    <nc r="G36">
      <f>D36-E36</f>
    </nc>
  </rcc>
  <rcc rId="36" sId="1">
    <nc r="G37">
      <f>D37-E37</f>
    </nc>
  </rcc>
  <rcc rId="37" sId="1">
    <nc r="G34">
      <f>B34-E34</f>
    </nc>
  </rcc>
  <rcc rId="38" sId="1">
    <nc r="G33">
      <f>SUM(G34:G37)</f>
    </nc>
  </rcc>
  <rcc rId="39" sId="1" odxf="1" dxf="1">
    <nc r="F33">
      <f>SUM(F34:F37)</f>
    </nc>
    <odxf>
      <alignment horizontal="general" vertical="bottom" readingOrder="0"/>
    </odxf>
    <ndxf>
      <alignment horizontal="center" vertical="top" readingOrder="0"/>
    </ndxf>
  </rcc>
  <rcc rId="40" sId="1" odxf="1" dxf="1">
    <nc r="E33">
      <f>SUM(E34:E37)</f>
    </nc>
    <odxf>
      <alignment horizontal="general" vertical="bottom" readingOrder="0"/>
    </odxf>
    <ndxf>
      <alignment horizontal="center" vertical="top" readingOrder="0"/>
    </ndxf>
  </rcc>
  <rfmt sheetId="1" sqref="D33" start="0" length="0">
    <dxf>
      <alignment horizontal="center" vertical="top" readingOrder="0"/>
    </dxf>
  </rfmt>
  <rcc rId="41" sId="1">
    <nc r="D33">
      <f>SUM(D35:D37)</f>
    </nc>
  </rcc>
  <rcc rId="42" sId="1" odxf="1" dxf="1">
    <nc r="C33">
      <f>SUM(C35:C37)</f>
    </nc>
    <odxf>
      <alignment horizontal="general" vertical="bottom" readingOrder="0"/>
    </odxf>
    <ndxf>
      <alignment horizontal="center" vertical="top" readingOrder="0"/>
    </ndxf>
  </rcc>
  <rfmt sheetId="1" sqref="B33" start="0" length="0">
    <dxf>
      <alignment horizontal="center" vertical="top" readingOrder="0"/>
    </dxf>
  </rfmt>
  <rcc rId="43" sId="1">
    <nc r="B33">
      <f>SUM(B34)</f>
    </nc>
  </rcc>
  <rcc rId="44" sId="1" odxf="1" dxf="1">
    <nc r="H33">
      <f>SUM(H34:H37)</f>
    </nc>
    <odxf>
      <alignment horizontal="general" vertical="bottom" readingOrder="0"/>
    </odxf>
    <ndxf>
      <alignment horizontal="center" vertical="top" readingOrder="0"/>
    </ndxf>
  </rcc>
  <rcc rId="45" sId="1" odxf="1" dxf="1">
    <nc r="I33">
      <f>SUM(I34:I37)</f>
    </nc>
    <odxf>
      <alignment horizontal="general" vertical="bottom" readingOrder="0"/>
    </odxf>
    <ndxf>
      <alignment horizontal="center" vertical="top" readingOrder="0"/>
    </ndxf>
  </rcc>
  <rcc rId="46" sId="1">
    <nc r="H34">
      <f>E34-F34</f>
    </nc>
  </rcc>
  <rcc rId="47" sId="1" odxf="1" dxf="1">
    <nc r="H35">
      <f>E35-F35</f>
    </nc>
    <odxf>
      <alignment horizontal="general" vertical="bottom" readingOrder="0"/>
    </odxf>
    <ndxf>
      <alignment horizontal="center" vertical="top" readingOrder="0"/>
    </ndxf>
  </rcc>
  <rcc rId="48" sId="1" odxf="1" dxf="1">
    <nc r="H36">
      <f>E36-F36</f>
    </nc>
    <odxf>
      <alignment horizontal="general" vertical="bottom" readingOrder="0"/>
    </odxf>
    <ndxf>
      <alignment horizontal="center" vertical="top" readingOrder="0"/>
    </ndxf>
  </rcc>
  <rcc rId="49" sId="1" odxf="1" dxf="1">
    <nc r="H37">
      <f>E37-F37</f>
    </nc>
    <odxf>
      <alignment horizontal="general" vertical="bottom" readingOrder="0"/>
    </odxf>
    <ndxf>
      <alignment horizontal="center" vertical="top" readingOrder="0"/>
    </ndxf>
  </rcc>
  <rcc rId="50" sId="1">
    <nc r="I34">
      <f>G34+H34</f>
    </nc>
  </rcc>
  <rcc rId="51" sId="1" odxf="1" dxf="1">
    <nc r="I35">
      <f>G35+H35</f>
    </nc>
    <odxf>
      <alignment horizontal="general" vertical="bottom" readingOrder="0"/>
    </odxf>
    <ndxf>
      <alignment horizontal="center" vertical="top" readingOrder="0"/>
    </ndxf>
  </rcc>
  <rcc rId="52" sId="1" odxf="1" dxf="1">
    <nc r="I36">
      <f>G36+H36</f>
    </nc>
    <odxf>
      <alignment horizontal="general" vertical="bottom" readingOrder="0"/>
    </odxf>
    <ndxf>
      <alignment horizontal="center" vertical="top" readingOrder="0"/>
    </ndxf>
  </rcc>
  <rcc rId="53" sId="1" odxf="1" dxf="1">
    <nc r="I37">
      <f>G37+H37</f>
    </nc>
    <odxf>
      <alignment horizontal="general" vertical="bottom" readingOrder="0"/>
    </odxf>
    <ndxf>
      <alignment horizontal="center" vertical="top" readingOrder="0"/>
    </ndxf>
  </rcc>
  <rcc rId="54" sId="1">
    <nc r="B38" t="inlineStr">
      <is>
        <t>X</t>
      </is>
    </nc>
  </rcc>
  <rcc rId="55" sId="1">
    <nc r="C38" t="inlineStr">
      <is>
        <t>X</t>
      </is>
    </nc>
  </rcc>
  <rcc rId="56" sId="1">
    <nc r="D38" t="inlineStr">
      <is>
        <t>X</t>
      </is>
    </nc>
  </rcc>
  <rcc rId="57" sId="1">
    <nc r="E38" t="inlineStr">
      <is>
        <t>X</t>
      </is>
    </nc>
  </rcc>
  <rcc rId="58" sId="1">
    <nc r="F38" t="inlineStr">
      <is>
        <t>X</t>
      </is>
    </nc>
  </rcc>
  <rcc rId="59" sId="1">
    <nc r="G38" t="inlineStr">
      <is>
        <t>X</t>
      </is>
    </nc>
  </rcc>
  <rcc rId="60" sId="1">
    <nc r="H38" t="inlineStr">
      <is>
        <t>X</t>
      </is>
    </nc>
  </rcc>
  <rcc rId="61" sId="1">
    <nc r="I38" t="inlineStr">
      <is>
        <t>X</t>
      </is>
    </nc>
  </rcc>
  <rfmt sheetId="1" sqref="B38:I38">
    <dxf>
      <alignment horizontal="center" readingOrder="0"/>
    </dxf>
  </rfmt>
  <rfmt sheetId="1" sqref="B38:I38">
    <dxf>
      <alignment vertical="center" readingOrder="0"/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" sId="1" ref="A42:XFD42" action="insertRow"/>
  <rrc rId="63" sId="1" ref="A42:XFD42" action="insertRow"/>
  <rrc rId="64" sId="1" ref="A42:XFD42" action="insertRow"/>
  <rcc rId="65" sId="1">
    <nc r="A43" t="inlineStr">
      <is>
        <t>PASTABA.</t>
      </is>
    </nc>
  </rcc>
  <rfmt sheetId="1" sqref="A43" start="0" length="2147483647">
    <dxf>
      <font>
        <color rgb="FFFF0000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nc r="A7" t="inlineStr">
      <is>
        <t xml:space="preserve">Šiaulių lopšelis-darželis "Eglutė", </t>
      </is>
    </nc>
  </rcc>
  <rcv guid="{866D3E93-9F81-4117-AD6B-715EE242DAF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>
    <oc r="A7" t="inlineStr">
      <is>
        <t xml:space="preserve">Šiaulių lopšelis-darželis "Eglutė", </t>
      </is>
    </oc>
    <nc r="A7" t="inlineStr">
      <is>
        <t>Šiaulių lopšelis-darželis "Eglutė", 190529919, K.Korsako g. 6A, Šiauliai</t>
      </is>
    </nc>
  </rcc>
  <rcc rId="68" sId="1">
    <oc r="A13" t="inlineStr">
      <is>
        <t>20__ M. ___________________ D.</t>
      </is>
    </oc>
    <nc r="A13" t="inlineStr">
      <is>
        <t>2020 M. KOVO 31 D.</t>
      </is>
    </nc>
  </rcc>
  <rfmt sheetId="1" sqref="C14">
    <dxf>
      <alignment horizontal="right" readingOrder="0"/>
    </dxf>
  </rfmt>
  <rcc rId="69" sId="1">
    <nc r="C14" t="inlineStr">
      <is>
        <t>ketvirtinė</t>
      </is>
    </nc>
  </rcc>
  <rcc rId="70" sId="1" odxf="1" dxf="1" numFmtId="19">
    <nc r="C18">
      <v>43936</v>
    </nc>
    <odxf>
      <numFmt numFmtId="0" formatCode="General"/>
    </odxf>
    <ndxf>
      <numFmt numFmtId="19" formatCode="m/d/yyyy"/>
    </ndxf>
  </rcc>
  <rcc rId="71" sId="1">
    <nc r="E18" t="inlineStr">
      <is>
        <t>2020/1</t>
      </is>
    </nc>
  </rcc>
  <rfmt sheetId="1" sqref="C18">
    <dxf>
      <numFmt numFmtId="165" formatCode="yyyy\.mm\.dd;@"/>
    </dxf>
  </rfmt>
  <rfmt sheetId="1" sqref="C18">
    <dxf>
      <numFmt numFmtId="166" formatCode="yyyy\-mm\-dd;@"/>
    </dxf>
  </rfmt>
  <rfmt sheetId="1" sqref="C18">
    <dxf>
      <alignment horizontal="center" readingOrder="0"/>
    </dxf>
  </rfmt>
  <rfmt sheetId="1" sqref="E18">
    <dxf>
      <alignment horizontal="center" readingOrder="0"/>
    </dxf>
  </rfmt>
  <rcc rId="72" sId="1">
    <nc r="I25">
      <v>190529919</v>
    </nc>
  </rcc>
  <rcc rId="73" sId="1">
    <nc r="B34">
      <v>1048.52</v>
    </nc>
  </rcc>
  <rcc rId="74" sId="1">
    <nc r="C36">
      <v>700</v>
    </nc>
  </rcc>
  <rcc rId="75" sId="1">
    <nc r="C37">
      <v>97400</v>
    </nc>
  </rcc>
  <rfmt sheetId="1" sqref="C36:C37">
    <dxf>
      <alignment horizontal="center" readingOrder="0"/>
    </dxf>
  </rfmt>
  <rcc rId="76" sId="1">
    <nc r="D36">
      <v>204</v>
    </nc>
  </rcc>
  <rfmt sheetId="1" sqref="D36">
    <dxf>
      <alignment horizontal="center" readingOrder="0"/>
    </dxf>
  </rfmt>
  <rcc rId="77" sId="1">
    <nc r="D37">
      <v>25387.759999999998</v>
    </nc>
  </rcc>
  <rfmt sheetId="1" sqref="D37">
    <dxf>
      <alignment horizontal="center" readingOrder="0"/>
    </dxf>
  </rfmt>
  <rcc rId="78" sId="1">
    <nc r="E37">
      <v>22300</v>
    </nc>
  </rcc>
  <rcc rId="79" sId="1">
    <nc r="E36">
      <v>0</v>
    </nc>
  </rcc>
  <rfmt sheetId="1" sqref="E36:E37">
    <dxf>
      <alignment horizontal="center" readingOrder="0"/>
    </dxf>
  </rfmt>
  <rcc rId="80" sId="1">
    <nc r="F36">
      <v>0</v>
    </nc>
  </rcc>
  <rcc rId="81" sId="1">
    <nc r="F37">
      <v>22300</v>
    </nc>
  </rcc>
  <rfmt sheetId="1" sqref="F36:F37">
    <dxf>
      <alignment horizontal="center" readingOrder="0"/>
    </dxf>
  </rfmt>
  <rcc rId="82" sId="1">
    <oc r="A43" t="inlineStr">
      <is>
        <t>PASTABA.</t>
      </is>
    </oc>
    <nc r="A43" t="inlineStr">
      <is>
        <t>PASTABA.  Gauta nuo metų pradžios 33 pr.</t>
      </is>
    </nc>
  </rcc>
  <rcc rId="83" sId="1">
    <nc r="A44" t="inlineStr">
      <is>
        <t xml:space="preserve">                  Gauta nuo metų pradžios 32 pr.</t>
      </is>
    </nc>
  </rcc>
  <rfmt sheetId="1" sqref="A44" start="0" length="2147483647">
    <dxf>
      <font>
        <color rgb="FFFF0000"/>
      </font>
    </dxf>
  </rfmt>
  <rcc rId="84" sId="1">
    <nc r="A48" t="inlineStr">
      <is>
        <t>Direktorė</t>
      </is>
    </nc>
  </rcc>
  <rcc rId="85" sId="1">
    <nc r="H48" t="inlineStr">
      <is>
        <t>Roberta Jankūnienė</t>
      </is>
    </nc>
  </rcc>
  <rfmt sheetId="1" sqref="A48" start="0" length="2147483647">
    <dxf>
      <font>
        <sz val="11"/>
      </font>
    </dxf>
  </rfmt>
  <rfmt sheetId="1" sqref="A48">
    <dxf>
      <alignment horizontal="center" readingOrder="0"/>
    </dxf>
  </rfmt>
  <rfmt sheetId="1" sqref="A7:I7" start="0" length="2147483647">
    <dxf>
      <font>
        <sz val="11"/>
      </font>
    </dxf>
  </rfmt>
  <rfmt sheetId="1" sqref="A48" start="0" length="2147483647">
    <dxf>
      <font>
        <color auto="1"/>
      </font>
    </dxf>
  </rfmt>
  <rcv guid="{866D3E93-9F81-4117-AD6B-715EE242DAF4}" action="delete"/>
  <rcv guid="{866D3E93-9F81-4117-AD6B-715EE242DA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27D8206-0CD0-48FA-8C66-C2CB42AB665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A43" t="inlineStr">
      <is>
        <t>PASTABA.  Gauta nuo metų pradžios 33 pr.</t>
      </is>
    </oc>
    <nc r="A43" t="inlineStr">
      <is>
        <t>PASTABA.  Gauta nuo metų pradžios 33 pr. - 24185,23 Eur</t>
      </is>
    </nc>
  </rcc>
  <rcc rId="87" sId="1">
    <oc r="A44" t="inlineStr">
      <is>
        <t xml:space="preserve">                  Gauta nuo metų pradžios 32 pr.</t>
      </is>
    </oc>
    <nc r="A44" t="inlineStr">
      <is>
        <t xml:space="preserve">                  Gauta nuo metų pradžios 32 pr. - 244,00 Eur</t>
      </is>
    </nc>
  </rcc>
  <rfmt sheetId="1" sqref="A43:A44" start="0" length="2147483647">
    <dxf>
      <font>
        <color auto="1"/>
      </font>
    </dxf>
  </rfmt>
  <rcc rId="88" sId="1">
    <nc r="A51" t="inlineStr">
      <is>
        <t>Vyriausioji buhalterė</t>
      </is>
    </nc>
  </rcc>
  <rfmt sheetId="1" sqref="A51" start="0" length="2147483647">
    <dxf>
      <font>
        <sz val="11"/>
      </font>
    </dxf>
  </rfmt>
  <rfmt sheetId="1" sqref="A51">
    <dxf>
      <alignment horizontal="center" readingOrder="0"/>
    </dxf>
  </rfmt>
  <rfmt sheetId="1" sqref="A48" start="0" length="2147483647">
    <dxf>
      <font>
        <name val="Ti+"/>
        <scheme val="none"/>
      </font>
    </dxf>
  </rfmt>
  <rfmt sheetId="1" sqref="A48" start="0" length="2147483647">
    <dxf>
      <font>
        <name val="Times New Roman"/>
        <scheme val="none"/>
      </font>
    </dxf>
  </rfmt>
  <rfmt sheetId="1" sqref="H48" start="0" length="2147483647">
    <dxf>
      <font>
        <name val="Times New Roman"/>
        <scheme val="none"/>
      </font>
    </dxf>
  </rfmt>
  <rcc rId="89" sId="1">
    <nc r="H51" t="inlineStr">
      <is>
        <t>Lina Trukšina</t>
      </is>
    </nc>
  </rcc>
  <rfmt sheetId="1" sqref="H51" start="0" length="2147483647">
    <dxf>
      <font>
        <sz val="11"/>
      </font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2B38FC9-DECA-465F-BD23-C86E78F4DBE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zoomScale="80" zoomScaleNormal="80" workbookViewId="0">
      <selection activeCell="J59" sqref="J5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4" t="s">
        <v>43</v>
      </c>
      <c r="B7" s="44"/>
      <c r="C7" s="44"/>
      <c r="D7" s="44"/>
      <c r="E7" s="44"/>
      <c r="F7" s="44"/>
      <c r="G7" s="44"/>
      <c r="H7" s="44"/>
      <c r="I7" s="44"/>
    </row>
    <row r="8" spans="1:12" ht="15" customHeight="1">
      <c r="A8" s="43" t="s">
        <v>3</v>
      </c>
      <c r="B8" s="43"/>
      <c r="C8" s="43"/>
      <c r="D8" s="43"/>
      <c r="E8" s="43"/>
      <c r="F8" s="43"/>
      <c r="G8" s="43"/>
      <c r="H8" s="43"/>
      <c r="I8" s="43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5" t="s">
        <v>7</v>
      </c>
      <c r="B10" s="45"/>
      <c r="C10" s="45"/>
      <c r="D10" s="45"/>
      <c r="E10" s="45"/>
      <c r="F10" s="45"/>
      <c r="G10" s="45"/>
      <c r="H10" s="45"/>
      <c r="I10" s="45"/>
    </row>
    <row r="11" spans="1:12" ht="15.75">
      <c r="A11" s="45" t="s">
        <v>8</v>
      </c>
      <c r="B11" s="45"/>
      <c r="C11" s="45"/>
      <c r="D11" s="45"/>
      <c r="E11" s="45"/>
      <c r="F11" s="45"/>
      <c r="G11" s="45"/>
      <c r="H11" s="45"/>
      <c r="I11" s="45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8" t="s">
        <v>44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36" t="s">
        <v>45</v>
      </c>
      <c r="D14" s="14"/>
    </row>
    <row r="15" spans="1:12">
      <c r="A15" s="46" t="s">
        <v>25</v>
      </c>
      <c r="B15" s="46"/>
      <c r="C15" s="46"/>
      <c r="D15" s="46"/>
      <c r="E15" s="46"/>
      <c r="F15" s="46"/>
      <c r="G15" s="46"/>
      <c r="H15" s="46"/>
      <c r="I15" s="46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37">
        <v>43936</v>
      </c>
      <c r="D18" s="16" t="s">
        <v>5</v>
      </c>
      <c r="E18" s="38" t="s">
        <v>46</v>
      </c>
    </row>
    <row r="19" spans="1:11">
      <c r="C19" s="15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6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3" t="s">
        <v>12</v>
      </c>
      <c r="I25" s="4">
        <v>190529919</v>
      </c>
    </row>
    <row r="26" spans="1:11">
      <c r="A26" s="27"/>
      <c r="B26" s="27"/>
      <c r="C26" s="27"/>
      <c r="D26" s="25"/>
      <c r="E26" s="25"/>
      <c r="F26" s="25"/>
      <c r="G26" s="24"/>
      <c r="H26" s="25"/>
      <c r="I26" s="25"/>
    </row>
    <row r="27" spans="1:11">
      <c r="A27" s="42"/>
      <c r="B27" s="42"/>
      <c r="C27" s="42"/>
      <c r="D27" s="42"/>
      <c r="E27" s="42"/>
      <c r="F27" s="42"/>
      <c r="G27" s="42"/>
      <c r="H27" s="42"/>
      <c r="I27" s="42"/>
    </row>
    <row r="28" spans="1:11">
      <c r="A28" s="21"/>
      <c r="B28" s="21"/>
      <c r="C28" s="21"/>
      <c r="D28" s="21"/>
      <c r="E28" s="21"/>
      <c r="F28" s="21"/>
      <c r="G28" s="21"/>
      <c r="H28" s="21"/>
      <c r="I28" s="21"/>
    </row>
    <row r="30" spans="1:11">
      <c r="I30" s="22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19" t="s">
        <v>21</v>
      </c>
      <c r="H31" s="9" t="s">
        <v>16</v>
      </c>
      <c r="I31" s="19" t="s">
        <v>24</v>
      </c>
      <c r="J31" s="1"/>
      <c r="K31" s="1"/>
    </row>
    <row r="32" spans="1:11" ht="12" customHeight="1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</row>
    <row r="33" spans="1:9">
      <c r="A33" s="2" t="s">
        <v>17</v>
      </c>
      <c r="B33" s="32">
        <f>SUM(B34)</f>
        <v>1048.52</v>
      </c>
      <c r="C33" s="32">
        <f>SUM(C35:C37)</f>
        <v>98100</v>
      </c>
      <c r="D33" s="32">
        <f>SUM(D35:D37)</f>
        <v>25591.759999999998</v>
      </c>
      <c r="E33" s="32">
        <f>SUM(E34:E37)</f>
        <v>22300</v>
      </c>
      <c r="F33" s="32">
        <f>SUM(F34:F37)</f>
        <v>22300</v>
      </c>
      <c r="G33" s="32">
        <f>SUM(G34:G37)</f>
        <v>4340.2799999999988</v>
      </c>
      <c r="H33" s="32">
        <f>SUM(H34:H37)</f>
        <v>0</v>
      </c>
      <c r="I33" s="32">
        <f>SUM(I34:I37)</f>
        <v>4340.2799999999988</v>
      </c>
    </row>
    <row r="34" spans="1:9">
      <c r="A34" s="2" t="s">
        <v>38</v>
      </c>
      <c r="B34" s="32">
        <v>1048.52</v>
      </c>
      <c r="C34" s="32" t="s">
        <v>42</v>
      </c>
      <c r="D34" s="32" t="s">
        <v>42</v>
      </c>
      <c r="E34" s="32"/>
      <c r="F34" s="32"/>
      <c r="G34" s="32">
        <f>B34-E34</f>
        <v>1048.52</v>
      </c>
      <c r="H34" s="32">
        <f>E34-F34</f>
        <v>0</v>
      </c>
      <c r="I34" s="32">
        <f>G34+H34</f>
        <v>1048.52</v>
      </c>
    </row>
    <row r="35" spans="1:9">
      <c r="A35" s="2" t="s">
        <v>39</v>
      </c>
      <c r="B35" s="32" t="s">
        <v>42</v>
      </c>
      <c r="C35" s="3"/>
      <c r="D35" s="3"/>
      <c r="E35" s="3"/>
      <c r="F35" s="3"/>
      <c r="G35" s="32">
        <f>D35-E35</f>
        <v>0</v>
      </c>
      <c r="H35" s="32">
        <f t="shared" ref="H35:H37" si="0">E35-F35</f>
        <v>0</v>
      </c>
      <c r="I35" s="32">
        <f t="shared" ref="I35:I37" si="1">G35+H35</f>
        <v>0</v>
      </c>
    </row>
    <row r="36" spans="1:9">
      <c r="A36" s="2" t="s">
        <v>40</v>
      </c>
      <c r="B36" s="32" t="s">
        <v>42</v>
      </c>
      <c r="C36" s="32">
        <v>700</v>
      </c>
      <c r="D36" s="32">
        <v>204</v>
      </c>
      <c r="E36" s="32">
        <v>0</v>
      </c>
      <c r="F36" s="32">
        <v>0</v>
      </c>
      <c r="G36" s="32">
        <f t="shared" ref="G36:G37" si="2">D36-E36</f>
        <v>204</v>
      </c>
      <c r="H36" s="32">
        <f t="shared" si="0"/>
        <v>0</v>
      </c>
      <c r="I36" s="32">
        <f t="shared" si="1"/>
        <v>204</v>
      </c>
    </row>
    <row r="37" spans="1:9">
      <c r="A37" s="2" t="s">
        <v>41</v>
      </c>
      <c r="B37" s="32" t="s">
        <v>42</v>
      </c>
      <c r="C37" s="32">
        <v>97400</v>
      </c>
      <c r="D37" s="32">
        <v>25387.759999999998</v>
      </c>
      <c r="E37" s="32">
        <v>22300</v>
      </c>
      <c r="F37" s="32">
        <v>22300</v>
      </c>
      <c r="G37" s="32">
        <f t="shared" si="2"/>
        <v>3087.7599999999984</v>
      </c>
      <c r="H37" s="32">
        <f t="shared" si="0"/>
        <v>0</v>
      </c>
      <c r="I37" s="32">
        <f t="shared" si="1"/>
        <v>3087.7599999999984</v>
      </c>
    </row>
    <row r="38" spans="1:9" ht="39" customHeight="1">
      <c r="A38" s="17" t="s">
        <v>27</v>
      </c>
      <c r="B38" s="33" t="s">
        <v>42</v>
      </c>
      <c r="C38" s="33" t="s">
        <v>42</v>
      </c>
      <c r="D38" s="33" t="s">
        <v>42</v>
      </c>
      <c r="E38" s="33" t="s">
        <v>42</v>
      </c>
      <c r="F38" s="33" t="s">
        <v>42</v>
      </c>
      <c r="G38" s="33" t="s">
        <v>42</v>
      </c>
      <c r="H38" s="33" t="s">
        <v>42</v>
      </c>
      <c r="I38" s="33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4"/>
      <c r="B42" s="35"/>
      <c r="C42" s="35"/>
      <c r="D42" s="35"/>
      <c r="E42" s="35"/>
      <c r="F42" s="35"/>
      <c r="G42" s="35"/>
      <c r="H42" s="35"/>
      <c r="I42" s="35"/>
    </row>
    <row r="43" spans="1:9">
      <c r="A43" s="49" t="s">
        <v>49</v>
      </c>
      <c r="B43" s="35"/>
      <c r="C43" s="35"/>
      <c r="D43" s="35"/>
      <c r="E43" s="35"/>
      <c r="F43" s="35"/>
      <c r="G43" s="35"/>
      <c r="H43" s="35"/>
      <c r="I43" s="35"/>
    </row>
    <row r="44" spans="1:9">
      <c r="A44" s="49" t="s">
        <v>50</v>
      </c>
      <c r="B44" s="35"/>
      <c r="C44" s="35"/>
      <c r="D44" s="35"/>
      <c r="E44" s="35"/>
      <c r="F44" s="35"/>
      <c r="G44" s="35"/>
      <c r="H44" s="35"/>
      <c r="I44" s="35"/>
    </row>
    <row r="45" spans="1:9">
      <c r="A45" s="28" t="s">
        <v>33</v>
      </c>
      <c r="B45" s="29"/>
      <c r="C45" s="29"/>
      <c r="D45" s="29"/>
      <c r="E45" s="29"/>
      <c r="F45" s="29"/>
      <c r="G45" s="29"/>
      <c r="H45" s="29"/>
      <c r="I45" s="29"/>
    </row>
    <row r="46" spans="1:9">
      <c r="A46" s="28" t="s">
        <v>35</v>
      </c>
      <c r="B46" s="29"/>
      <c r="C46" s="29"/>
      <c r="D46" s="29"/>
      <c r="E46" s="29"/>
      <c r="F46" s="29"/>
      <c r="G46" s="29"/>
      <c r="H46" s="29"/>
      <c r="I46" s="29"/>
    </row>
    <row r="47" spans="1:9">
      <c r="A47" s="40" t="s">
        <v>32</v>
      </c>
      <c r="B47" s="41"/>
      <c r="C47" s="41"/>
      <c r="D47" s="41"/>
      <c r="E47" s="41"/>
      <c r="F47" s="41"/>
      <c r="G47" s="41"/>
      <c r="H47" s="41"/>
      <c r="I47" s="41"/>
    </row>
    <row r="48" spans="1:9" ht="14.25" customHeight="1">
      <c r="A48" s="51" t="s">
        <v>47</v>
      </c>
      <c r="D48" s="5"/>
      <c r="H48" s="50" t="s">
        <v>48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1"/>
      <c r="E50" s="1"/>
      <c r="F50" s="1"/>
      <c r="G50" s="1"/>
      <c r="H50" s="1"/>
      <c r="I50" s="1"/>
    </row>
    <row r="51" spans="1:9">
      <c r="A51" s="39" t="s">
        <v>51</v>
      </c>
      <c r="B51" s="6"/>
      <c r="C51" s="1"/>
      <c r="D51" s="20"/>
      <c r="E51" s="1"/>
      <c r="F51" s="1"/>
      <c r="G51" s="1"/>
      <c r="H51" s="50" t="s">
        <v>52</v>
      </c>
      <c r="I51" s="1"/>
    </row>
    <row r="52" spans="1:9">
      <c r="A52" s="30" t="s">
        <v>36</v>
      </c>
      <c r="B52" s="30"/>
      <c r="C52" s="31"/>
      <c r="D52" s="10" t="s">
        <v>19</v>
      </c>
      <c r="E52" s="1"/>
      <c r="F52" s="1"/>
      <c r="G52" s="1"/>
      <c r="H52" s="1" t="s">
        <v>20</v>
      </c>
      <c r="I52" s="1"/>
    </row>
  </sheetData>
  <customSheetViews>
    <customSheetView guid="{866D3E93-9F81-4117-AD6B-715EE242DAF4}" scale="80" fitToPage="1" topLeftCell="A32">
      <selection activeCell="A43" sqref="A43"/>
      <pageMargins left="0.7" right="0.7" top="0.75" bottom="0.75" header="0.3" footer="0.3"/>
      <pageSetup paperSize="9" scale="63" orientation="landscape" r:id="rId1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2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3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6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527D8206-0CD0-48FA-8C66-C2CB42AB6650}" scale="80" fitToPage="1" topLeftCell="A32">
      <selection activeCell="A43" sqref="A43"/>
      <pageMargins left="0.7" right="0.7" top="0.75" bottom="0.75" header="0.3" footer="0.3"/>
      <pageSetup paperSize="9" scale="63" orientation="landscape" r:id="rId9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866D3E93-9F81-4117-AD6B-715EE242DAF4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527D8206-0CD0-48FA-8C66-C2CB42AB6650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866D3E93-9F81-4117-AD6B-715EE242DAF4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527D8206-0CD0-48FA-8C66-C2CB42AB665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2019-12-18T07:56:02Z</cp:lastPrinted>
  <dcterms:created xsi:type="dcterms:W3CDTF">2018-11-13T06:22:20Z</dcterms:created>
  <dcterms:modified xsi:type="dcterms:W3CDTF">2020-04-20T13:27:29Z</dcterms:modified>
</cp:coreProperties>
</file>